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.jamshidi\Desktop\"/>
    </mc:Choice>
  </mc:AlternateContent>
  <xr:revisionPtr revIDLastSave="0" documentId="13_ncr:1_{7C5420F9-4F4F-43B2-BB9F-0AC2F98F4ED0}" xr6:coauthVersionLast="47" xr6:coauthVersionMax="47" xr10:uidLastSave="{00000000-0000-0000-0000-000000000000}"/>
  <bookViews>
    <workbookView xWindow="-120" yWindow="-120" windowWidth="29040" windowHeight="15840" xr2:uid="{7864BB5C-5CAD-4461-AF69-085311EB185C}"/>
  </bookViews>
  <sheets>
    <sheet name="D-100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G18" i="1" s="1"/>
  <c r="G20" i="1" s="1"/>
  <c r="I18" i="1" s="1"/>
  <c r="G11" i="1"/>
  <c r="I11" i="1" s="1"/>
  <c r="G10" i="1"/>
  <c r="N6" i="1"/>
  <c r="G6" i="1"/>
  <c r="S5" i="1"/>
  <c r="S6" i="1" s="1"/>
  <c r="Q5" i="1"/>
  <c r="Q6" i="1" s="1"/>
  <c r="N5" i="1"/>
  <c r="I5" i="1"/>
  <c r="I6" i="1" s="1"/>
  <c r="I7" i="1" s="1"/>
  <c r="D5" i="1"/>
  <c r="I10" i="1" s="1"/>
  <c r="U4" i="1"/>
  <c r="S4" i="1"/>
  <c r="Q4" i="1"/>
  <c r="G4" i="1"/>
  <c r="G5" i="1" s="1"/>
  <c r="G7" i="1" s="1"/>
  <c r="K6" i="1" s="1"/>
  <c r="I17" i="1" l="1"/>
  <c r="I19" i="1" s="1"/>
  <c r="I12" i="1"/>
  <c r="K5" i="1"/>
  <c r="K7" i="1" s="1"/>
  <c r="N7" i="1"/>
  <c r="N8" i="1" s="1"/>
  <c r="U5" i="1"/>
  <c r="U6" i="1" s="1"/>
</calcChain>
</file>

<file path=xl/sharedStrings.xml><?xml version="1.0" encoding="utf-8"?>
<sst xmlns="http://schemas.openxmlformats.org/spreadsheetml/2006/main" count="55" uniqueCount="50">
  <si>
    <t>D-1001</t>
  </si>
  <si>
    <t>INLET</t>
  </si>
  <si>
    <t>Svercek Method</t>
  </si>
  <si>
    <t>Inlet Nozzle</t>
  </si>
  <si>
    <t xml:space="preserve">Vapor Nozzle </t>
  </si>
  <si>
    <t>Doing</t>
  </si>
  <si>
    <t>GPSA</t>
  </si>
  <si>
    <t>FW</t>
  </si>
  <si>
    <t>Svercheck</t>
  </si>
  <si>
    <t>PROPERTIES</t>
  </si>
  <si>
    <t>LIQUID</t>
  </si>
  <si>
    <t>GAS</t>
  </si>
  <si>
    <t>ID</t>
  </si>
  <si>
    <t>V</t>
  </si>
  <si>
    <t>FLOW-KG/H</t>
  </si>
  <si>
    <t>Area</t>
  </si>
  <si>
    <t>Q</t>
  </si>
  <si>
    <t>DENSITY-KG/M3</t>
  </si>
  <si>
    <t>Density</t>
  </si>
  <si>
    <t>D</t>
  </si>
  <si>
    <t>MW-KG/KMOL</t>
  </si>
  <si>
    <t>Velocity</t>
  </si>
  <si>
    <t>TEMPERATURE-C</t>
  </si>
  <si>
    <t>J</t>
  </si>
  <si>
    <t>PRESSURE-BARG</t>
  </si>
  <si>
    <t>TD-C</t>
  </si>
  <si>
    <t>PD-BARG</t>
  </si>
  <si>
    <t xml:space="preserve">
Only yellow cells should enter manually
to know how to use the excel sheet, we highly recommend you watching our videos at our website:
http://eiepd.com/videos/</t>
  </si>
  <si>
    <t>VESSEL INFO</t>
  </si>
  <si>
    <t>INPUT</t>
  </si>
  <si>
    <t>INNER DIAMETER-MM</t>
  </si>
  <si>
    <t>TT LINE</t>
  </si>
  <si>
    <t>MATERIAL</t>
  </si>
  <si>
    <t>CS</t>
  </si>
  <si>
    <t>TOP HEAD TYPE</t>
  </si>
  <si>
    <t>ELLIPSOIDAL</t>
  </si>
  <si>
    <t>BOT. HEAD TYPE</t>
  </si>
  <si>
    <t>MIN LEVEL</t>
  </si>
  <si>
    <t>LOW LEVEL</t>
  </si>
  <si>
    <t>HIGH LEVEL</t>
  </si>
  <si>
    <t>MAX LEVEL</t>
  </si>
  <si>
    <t>NOZZLE DEVICE I</t>
  </si>
  <si>
    <t>HALF-OPEN PIPE</t>
  </si>
  <si>
    <t>NOZZLE DEVICE O</t>
  </si>
  <si>
    <t>VORTEX BREAKER</t>
  </si>
  <si>
    <t>DEMISTER</t>
  </si>
  <si>
    <t>EFFECTIVE DIAMETER-MM</t>
  </si>
  <si>
    <t>THICKNESS</t>
  </si>
  <si>
    <t>MOUNTING</t>
  </si>
  <si>
    <t>TT 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</si>
</sst>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6"/>
      <color theme="0"/>
      <name val="Calibri"/>
      <family val="2"/>
      <scheme val="minor"/>
    </font>
    <font>
      <sz val="11"/>
      <color theme="0"/>
      <name val="Calibri"/>
      <family val="2"/>
    </font>
    <font>
      <sz val="22"/>
      <color rgb="FF33339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2" tint="-0.499984740745262"/>
      </right>
      <top style="medium">
        <color indexed="64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medium">
        <color indexed="64"/>
      </top>
      <bottom style="thin">
        <color theme="2" tint="-0.499984740745262"/>
      </bottom>
      <diagonal/>
    </border>
    <border>
      <left style="thin">
        <color theme="2" tint="-0.499984740745262"/>
      </left>
      <right style="medium">
        <color indexed="64"/>
      </right>
      <top style="medium">
        <color indexed="64"/>
      </top>
      <bottom style="thin">
        <color theme="2" tint="-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2" tint="-0.499984740745262"/>
      </bottom>
      <diagonal/>
    </border>
    <border>
      <left style="medium">
        <color indexed="64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medium">
        <color indexed="64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 style="medium">
        <color indexed="64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 style="thin">
        <color theme="2" tint="-0.499984740745262"/>
      </right>
      <top style="thin">
        <color theme="2" tint="-0.499984740745262"/>
      </top>
      <bottom style="medium">
        <color indexed="64"/>
      </bottom>
      <diagonal/>
    </border>
    <border>
      <left style="thin">
        <color theme="2" tint="-0.499984740745262"/>
      </left>
      <right style="medium">
        <color indexed="64"/>
      </right>
      <top style="thin">
        <color theme="2" tint="-0.49998474074526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2" tint="-0.499984740745262"/>
      </top>
      <bottom style="medium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2" tint="-0.499984740745262"/>
      </bottom>
      <diagonal/>
    </border>
    <border>
      <left/>
      <right/>
      <top style="medium">
        <color indexed="64"/>
      </top>
      <bottom style="thin">
        <color theme="2" tint="-0.499984740745262"/>
      </bottom>
      <diagonal/>
    </border>
    <border>
      <left/>
      <right style="medium">
        <color indexed="64"/>
      </right>
      <top style="medium">
        <color indexed="64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2" borderId="1" applyBorder="0">
      <alignment horizontal="center" vertical="center"/>
    </xf>
    <xf numFmtId="164" fontId="4" fillId="2" borderId="4" applyBorder="0">
      <alignment horizontal="center" vertical="center"/>
    </xf>
    <xf numFmtId="164" fontId="1" fillId="3" borderId="10">
      <alignment horizontal="center" vertical="center"/>
    </xf>
    <xf numFmtId="164" fontId="2" fillId="4" borderId="4" applyBorder="0">
      <alignment horizontal="center" vertical="center"/>
    </xf>
  </cellStyleXfs>
  <cellXfs count="40">
    <xf numFmtId="0" fontId="0" fillId="0" borderId="0" xfId="0"/>
    <xf numFmtId="0" fontId="3" fillId="2" borderId="1" xfId="1" applyBorder="1">
      <alignment horizontal="center" vertical="center"/>
    </xf>
    <xf numFmtId="0" fontId="3" fillId="2" borderId="2" xfId="1" applyBorder="1">
      <alignment horizontal="center" vertical="center"/>
    </xf>
    <xf numFmtId="0" fontId="3" fillId="2" borderId="3" xfId="1" applyBorder="1">
      <alignment horizontal="center" vertical="center"/>
    </xf>
    <xf numFmtId="0" fontId="0" fillId="0" borderId="0" xfId="0" applyAlignment="1">
      <alignment horizontal="center" vertical="center"/>
    </xf>
    <xf numFmtId="164" fontId="4" fillId="2" borderId="5" xfId="2" applyBorder="1">
      <alignment horizontal="center" vertical="center"/>
    </xf>
    <xf numFmtId="164" fontId="4" fillId="2" borderId="6" xfId="2" applyBorder="1">
      <alignment horizontal="center" vertical="center"/>
    </xf>
    <xf numFmtId="164" fontId="4" fillId="2" borderId="7" xfId="2" applyBorder="1">
      <alignment horizontal="center" vertical="center"/>
    </xf>
    <xf numFmtId="164" fontId="4" fillId="2" borderId="6" xfId="2" applyBorder="1">
      <alignment horizontal="center" vertical="center"/>
    </xf>
    <xf numFmtId="164" fontId="4" fillId="2" borderId="7" xfId="2" applyBorder="1">
      <alignment horizontal="center" vertical="center"/>
    </xf>
    <xf numFmtId="164" fontId="4" fillId="2" borderId="8" xfId="2" applyBorder="1">
      <alignment horizontal="center" vertical="center"/>
    </xf>
    <xf numFmtId="164" fontId="4" fillId="2" borderId="5" xfId="2" applyBorder="1">
      <alignment horizontal="center" vertical="center"/>
    </xf>
    <xf numFmtId="164" fontId="4" fillId="2" borderId="9" xfId="2" applyBorder="1">
      <alignment horizontal="center" vertical="center"/>
    </xf>
    <xf numFmtId="164" fontId="4" fillId="2" borderId="10" xfId="2" applyBorder="1">
      <alignment horizontal="center" vertical="center"/>
    </xf>
    <xf numFmtId="164" fontId="4" fillId="2" borderId="11" xfId="2" applyBorder="1">
      <alignment horizontal="center" vertical="center"/>
    </xf>
    <xf numFmtId="164" fontId="1" fillId="3" borderId="9" xfId="3" applyBorder="1">
      <alignment horizontal="center" vertical="center"/>
    </xf>
    <xf numFmtId="164" fontId="1" fillId="3" borderId="10" xfId="3">
      <alignment horizontal="center" vertical="center"/>
    </xf>
    <xf numFmtId="164" fontId="2" fillId="4" borderId="11" xfId="4" applyBorder="1">
      <alignment horizontal="center" vertical="center"/>
    </xf>
    <xf numFmtId="164" fontId="1" fillId="3" borderId="12" xfId="3" applyBorder="1">
      <alignment horizontal="center" vertical="center"/>
    </xf>
    <xf numFmtId="164" fontId="1" fillId="3" borderId="11" xfId="3" applyBorder="1">
      <alignment horizontal="center" vertical="center"/>
    </xf>
    <xf numFmtId="164" fontId="2" fillId="4" borderId="10" xfId="4" applyBorder="1">
      <alignment horizontal="center" vertical="center"/>
    </xf>
    <xf numFmtId="164" fontId="1" fillId="3" borderId="13" xfId="3" applyBorder="1">
      <alignment horizontal="center" vertical="center"/>
    </xf>
    <xf numFmtId="164" fontId="1" fillId="3" borderId="14" xfId="3" applyBorder="1">
      <alignment horizontal="center" vertical="center"/>
    </xf>
    <xf numFmtId="164" fontId="1" fillId="3" borderId="15" xfId="3" applyBorder="1">
      <alignment horizontal="center" vertical="center"/>
    </xf>
    <xf numFmtId="164" fontId="1" fillId="3" borderId="16" xfId="3" applyBorder="1">
      <alignment horizontal="center" vertical="center"/>
    </xf>
    <xf numFmtId="164" fontId="4" fillId="2" borderId="17" xfId="2" applyBorder="1">
      <alignment horizontal="center" vertical="center"/>
    </xf>
    <xf numFmtId="164" fontId="4" fillId="2" borderId="18" xfId="2" applyBorder="1">
      <alignment horizontal="center" vertical="center"/>
    </xf>
    <xf numFmtId="164" fontId="4" fillId="2" borderId="19" xfId="2" applyBorder="1">
      <alignment horizontal="center" vertical="center"/>
    </xf>
    <xf numFmtId="164" fontId="5" fillId="3" borderId="20" xfId="3" applyFont="1" applyBorder="1" applyAlignment="1">
      <alignment horizontal="center" vertical="top" wrapText="1"/>
    </xf>
    <xf numFmtId="164" fontId="5" fillId="3" borderId="21" xfId="3" applyFont="1" applyBorder="1" applyAlignment="1">
      <alignment horizontal="center" vertical="top" wrapText="1"/>
    </xf>
    <xf numFmtId="164" fontId="5" fillId="3" borderId="22" xfId="3" applyFont="1" applyBorder="1" applyAlignment="1">
      <alignment horizontal="center" vertical="top" wrapText="1"/>
    </xf>
    <xf numFmtId="164" fontId="2" fillId="4" borderId="16" xfId="4" applyBorder="1">
      <alignment horizontal="center" vertical="center"/>
    </xf>
    <xf numFmtId="164" fontId="2" fillId="4" borderId="14" xfId="4" applyBorder="1">
      <alignment horizontal="center" vertical="center"/>
    </xf>
    <xf numFmtId="164" fontId="5" fillId="3" borderId="23" xfId="3" applyFont="1" applyBorder="1" applyAlignment="1">
      <alignment horizontal="center" vertical="top" wrapText="1"/>
    </xf>
    <xf numFmtId="164" fontId="5" fillId="3" borderId="0" xfId="3" applyFont="1" applyBorder="1" applyAlignment="1">
      <alignment horizontal="center" vertical="top" wrapText="1"/>
    </xf>
    <xf numFmtId="164" fontId="5" fillId="3" borderId="24" xfId="3" applyFont="1" applyBorder="1" applyAlignment="1">
      <alignment horizontal="center" vertical="top" wrapText="1"/>
    </xf>
    <xf numFmtId="164" fontId="2" fillId="4" borderId="9" xfId="4" applyBorder="1">
      <alignment horizontal="center" vertical="center"/>
    </xf>
    <xf numFmtId="164" fontId="5" fillId="3" borderId="25" xfId="3" applyFont="1" applyBorder="1" applyAlignment="1">
      <alignment horizontal="center" vertical="top" wrapText="1"/>
    </xf>
    <xf numFmtId="164" fontId="5" fillId="3" borderId="26" xfId="3" applyFont="1" applyBorder="1" applyAlignment="1">
      <alignment horizontal="center" vertical="top" wrapText="1"/>
    </xf>
    <xf numFmtId="164" fontId="5" fillId="3" borderId="27" xfId="3" applyFont="1" applyBorder="1" applyAlignment="1">
      <alignment horizontal="center" vertical="top" wrapText="1"/>
    </xf>
  </cellXfs>
  <cellStyles count="5">
    <cellStyle name="Gray Body" xfId="3" xr:uid="{CF8F494F-C92D-42A2-8015-13256C6F2676}"/>
    <cellStyle name="Normal" xfId="0" builtinId="0"/>
    <cellStyle name="Purple H" xfId="2" xr:uid="{A5F4DB15-A7C6-4C1C-A4B0-8E78D78D3339}"/>
    <cellStyle name="ttt" xfId="1" xr:uid="{BC71CBF3-32CE-4AC8-A4A0-AF33476E9839}"/>
    <cellStyle name="Y Input" xfId="4" xr:uid="{0D68895C-46C4-457B-BA92-DD4B915A14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171450</xdr:colOff>
      <xdr:row>23</xdr:row>
      <xdr:rowOff>76200</xdr:rowOff>
    </xdr:from>
    <xdr:to>
      <xdr:col>16</xdr:col>
      <xdr:colOff>228778</xdr:colOff>
      <xdr:row>29</xdr:row>
      <xdr:rowOff>171623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44C3FF2-0FA8-4365-8571-E82ECFE75B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25300" y="4943475"/>
          <a:ext cx="1276528" cy="12384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E5192-C085-45F8-B8F9-A5359B1476F6}">
  <sheetPr codeName="Sheet1"/>
  <dimension ref="C1:U32"/>
  <sheetViews>
    <sheetView tabSelected="1" workbookViewId="0">
      <selection activeCell="H25" sqref="H25"/>
    </sheetView>
  </sheetViews>
  <sheetFormatPr defaultRowHeight="15" x14ac:dyDescent="0.25"/>
  <cols>
    <col min="1" max="2" width="9.140625" style="4"/>
    <col min="3" max="3" width="23.85546875" style="4" customWidth="1"/>
    <col min="4" max="4" width="18.7109375" style="4" customWidth="1"/>
    <col min="5" max="5" width="18.42578125" style="4" customWidth="1"/>
    <col min="6" max="6" width="9.140625" style="4"/>
    <col min="7" max="7" width="15.42578125" style="4" bestFit="1" customWidth="1"/>
    <col min="8" max="8" width="9.140625" style="4"/>
    <col min="9" max="9" width="12" style="4" bestFit="1" customWidth="1"/>
    <col min="10" max="10" width="9.140625" style="4"/>
    <col min="11" max="11" width="13.28515625" style="4" bestFit="1" customWidth="1"/>
    <col min="12" max="13" width="9.140625" style="4"/>
    <col min="14" max="14" width="10.5703125" style="4" customWidth="1"/>
    <col min="15" max="16" width="9.140625" style="4"/>
    <col min="17" max="17" width="10.85546875" style="4" customWidth="1"/>
    <col min="18" max="18" width="9.140625" style="4"/>
    <col min="19" max="19" width="10.28515625" style="4" customWidth="1"/>
    <col min="20" max="20" width="9.140625" style="4"/>
    <col min="21" max="21" width="11.140625" style="4" customWidth="1"/>
    <col min="22" max="16384" width="9.140625" style="4"/>
  </cols>
  <sheetData>
    <row r="1" spans="3:21" ht="46.5" customHeight="1" thickBot="1" x14ac:dyDescent="0.3">
      <c r="C1" s="1" t="s">
        <v>0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</row>
    <row r="2" spans="3:21" ht="15.75" thickBot="1" x14ac:dyDescent="0.3"/>
    <row r="3" spans="3:21" x14ac:dyDescent="0.25">
      <c r="C3" s="5"/>
      <c r="D3" s="6" t="s">
        <v>1</v>
      </c>
      <c r="E3" s="7"/>
      <c r="G3" s="5" t="s">
        <v>2</v>
      </c>
      <c r="H3" s="8"/>
      <c r="I3" s="9" t="s">
        <v>3</v>
      </c>
      <c r="K3" s="10" t="s">
        <v>4</v>
      </c>
      <c r="M3" s="11" t="s">
        <v>5</v>
      </c>
      <c r="N3" s="7"/>
      <c r="P3" s="11" t="s">
        <v>6</v>
      </c>
      <c r="Q3" s="7"/>
      <c r="S3" s="10" t="s">
        <v>7</v>
      </c>
      <c r="U3" s="10" t="s">
        <v>8</v>
      </c>
    </row>
    <row r="4" spans="3:21" x14ac:dyDescent="0.25">
      <c r="C4" s="12" t="s">
        <v>9</v>
      </c>
      <c r="D4" s="13" t="s">
        <v>10</v>
      </c>
      <c r="E4" s="14" t="s">
        <v>11</v>
      </c>
      <c r="G4" s="15">
        <f>0.14*SQRT((D6-E6)/E6)</f>
        <v>0.70121633454026666</v>
      </c>
      <c r="H4" s="16"/>
      <c r="I4" s="17">
        <v>16</v>
      </c>
      <c r="K4" s="18"/>
      <c r="M4" s="15" t="s">
        <v>12</v>
      </c>
      <c r="N4" s="17">
        <v>16</v>
      </c>
      <c r="P4" s="15" t="s">
        <v>13</v>
      </c>
      <c r="Q4" s="19">
        <f>0.046 * SQRT((D6-E6)/E6)</f>
        <v>0.23039965277751615</v>
      </c>
      <c r="S4" s="18">
        <f>0.8*0.048*SQRT((D6-E6)/E6)</f>
        <v>0.19233362318818742</v>
      </c>
      <c r="U4" s="18">
        <f>0.75*0.14*SQRT((D6-E6)/E6)</f>
        <v>0.5259122509052</v>
      </c>
    </row>
    <row r="5" spans="3:21" x14ac:dyDescent="0.25">
      <c r="C5" s="15" t="s">
        <v>14</v>
      </c>
      <c r="D5" s="20">
        <f>0.01*E5</f>
        <v>1332.07</v>
      </c>
      <c r="E5" s="17">
        <v>133207</v>
      </c>
      <c r="G5" s="15">
        <f>G4*0.75</f>
        <v>0.5259122509052</v>
      </c>
      <c r="H5" s="16"/>
      <c r="I5" s="19">
        <f>PI()/4*(I4*25.4/1000)^2</f>
        <v>0.12971711464895941</v>
      </c>
      <c r="K5" s="18">
        <f>I10</f>
        <v>2.3126215277777775E-2</v>
      </c>
      <c r="M5" s="15" t="s">
        <v>15</v>
      </c>
      <c r="N5" s="19">
        <f>(3.14/4)*((N4*25.4/1000)^2)</f>
        <v>0.12965135359999999</v>
      </c>
      <c r="P5" s="15" t="s">
        <v>16</v>
      </c>
      <c r="Q5" s="19">
        <f>E5/E6/3600</f>
        <v>1.0054876207729468</v>
      </c>
      <c r="S5" s="18">
        <f>Q5</f>
        <v>1.0054876207729468</v>
      </c>
      <c r="U5" s="18">
        <f>S5</f>
        <v>1.0054876207729468</v>
      </c>
    </row>
    <row r="6" spans="3:21" ht="15.75" thickBot="1" x14ac:dyDescent="0.3">
      <c r="C6" s="15" t="s">
        <v>17</v>
      </c>
      <c r="D6" s="20">
        <v>960</v>
      </c>
      <c r="E6" s="17">
        <v>36.799999999999997</v>
      </c>
      <c r="G6" s="15">
        <f>E5/E6/3600</f>
        <v>1.0054876207729468</v>
      </c>
      <c r="H6" s="16"/>
      <c r="I6" s="19">
        <f>E5/E6/I5/3600</f>
        <v>7.7513874980491098</v>
      </c>
      <c r="K6" s="18">
        <f>3.14*G7*G7/4</f>
        <v>1.9118923718591876</v>
      </c>
      <c r="M6" s="15" t="s">
        <v>18</v>
      </c>
      <c r="N6" s="19">
        <f>E6</f>
        <v>36.799999999999997</v>
      </c>
      <c r="P6" s="21" t="s">
        <v>19</v>
      </c>
      <c r="Q6" s="22">
        <f>1000*SQRT((4/3.14)*(Q5/Q4))</f>
        <v>2357.8307403628019</v>
      </c>
      <c r="S6" s="23">
        <f>1000*SQRT((4/3.14)*(S5/S4))</f>
        <v>2580.6311143121575</v>
      </c>
      <c r="U6" s="23">
        <f>1000*SQRT((4/3.14)*(U5/U4))</f>
        <v>1560.6190066435349</v>
      </c>
    </row>
    <row r="7" spans="3:21" ht="15.75" thickBot="1" x14ac:dyDescent="0.3">
      <c r="C7" s="15" t="s">
        <v>20</v>
      </c>
      <c r="D7" s="20"/>
      <c r="E7" s="17">
        <v>16.739999999999998</v>
      </c>
      <c r="G7" s="21">
        <f xml:space="preserve"> (4*G6/G5/3.14)^0.5</f>
        <v>1.560619006643535</v>
      </c>
      <c r="H7" s="24"/>
      <c r="I7" s="22">
        <f>E6*I6*I6</f>
        <v>2211.0914997327627</v>
      </c>
      <c r="K7" s="23">
        <f>3*K5/K6</f>
        <v>3.628794531245879E-2</v>
      </c>
      <c r="M7" s="15" t="s">
        <v>21</v>
      </c>
      <c r="N7" s="19">
        <f>(E5)/N6/N5/3600</f>
        <v>7.7553191143308435</v>
      </c>
    </row>
    <row r="8" spans="3:21" ht="15.75" thickBot="1" x14ac:dyDescent="0.3">
      <c r="C8" s="15" t="s">
        <v>22</v>
      </c>
      <c r="D8" s="20"/>
      <c r="E8" s="17">
        <v>40</v>
      </c>
      <c r="G8"/>
      <c r="H8"/>
      <c r="I8"/>
      <c r="K8"/>
      <c r="M8" s="21" t="s">
        <v>23</v>
      </c>
      <c r="N8" s="22">
        <f>N6*N7*N7</f>
        <v>2213.3350639958762</v>
      </c>
    </row>
    <row r="9" spans="3:21" x14ac:dyDescent="0.25">
      <c r="C9" s="15" t="s">
        <v>24</v>
      </c>
      <c r="D9" s="20"/>
      <c r="E9" s="17">
        <v>52</v>
      </c>
      <c r="G9" s="25" t="s">
        <v>6</v>
      </c>
      <c r="H9" s="26"/>
      <c r="I9" s="27"/>
      <c r="K9"/>
    </row>
    <row r="10" spans="3:21" ht="15.75" thickBot="1" x14ac:dyDescent="0.3">
      <c r="C10" s="15" t="s">
        <v>25</v>
      </c>
      <c r="D10" s="20"/>
      <c r="E10" s="17">
        <v>85</v>
      </c>
      <c r="G10" s="15">
        <f>0.046*SQRT((D6-E6)/E6)</f>
        <v>0.23039965277751615</v>
      </c>
      <c r="H10" s="16"/>
      <c r="I10" s="19">
        <f>D5/D6/60</f>
        <v>2.3126215277777775E-2</v>
      </c>
      <c r="K10"/>
    </row>
    <row r="11" spans="3:21" x14ac:dyDescent="0.25">
      <c r="C11" s="15" t="s">
        <v>26</v>
      </c>
      <c r="D11" s="20"/>
      <c r="E11" s="17">
        <v>60</v>
      </c>
      <c r="G11" s="15">
        <f>(4*G6/G10/3.14)^0.5</f>
        <v>2.357830740362802</v>
      </c>
      <c r="H11" s="16"/>
      <c r="I11" s="19">
        <f>3.14*G11*G11/4</f>
        <v>4.3641021531568427</v>
      </c>
      <c r="K11" s="28" t="s">
        <v>27</v>
      </c>
      <c r="L11" s="29"/>
      <c r="M11" s="29"/>
      <c r="N11" s="29"/>
      <c r="O11" s="29"/>
      <c r="P11" s="29"/>
      <c r="Q11" s="29"/>
      <c r="R11" s="29"/>
      <c r="S11" s="29"/>
      <c r="T11" s="29"/>
      <c r="U11" s="30"/>
    </row>
    <row r="12" spans="3:21" ht="15.75" thickBot="1" x14ac:dyDescent="0.3">
      <c r="C12" s="21"/>
      <c r="D12" s="31"/>
      <c r="E12" s="32"/>
      <c r="G12" s="21"/>
      <c r="H12" s="24"/>
      <c r="I12" s="22">
        <f>10*I10/I11</f>
        <v>5.2991920138828696E-2</v>
      </c>
      <c r="K12" s="33"/>
      <c r="L12" s="34"/>
      <c r="M12" s="34"/>
      <c r="N12" s="34"/>
      <c r="O12" s="34"/>
      <c r="P12" s="34"/>
      <c r="Q12" s="34"/>
      <c r="R12" s="34"/>
      <c r="S12" s="34"/>
      <c r="T12" s="34"/>
      <c r="U12" s="35"/>
    </row>
    <row r="13" spans="3:21" ht="15.75" customHeight="1" thickBot="1" x14ac:dyDescent="0.3">
      <c r="K13" s="33"/>
      <c r="L13" s="34"/>
      <c r="M13" s="34"/>
      <c r="N13" s="34"/>
      <c r="O13" s="34"/>
      <c r="P13" s="34"/>
      <c r="Q13" s="34"/>
      <c r="R13" s="34"/>
      <c r="S13" s="34"/>
      <c r="T13" s="34"/>
      <c r="U13" s="35"/>
    </row>
    <row r="14" spans="3:21" ht="15" customHeight="1" x14ac:dyDescent="0.25">
      <c r="C14" s="11" t="s">
        <v>28</v>
      </c>
      <c r="D14" s="7"/>
      <c r="K14" s="33"/>
      <c r="L14" s="34"/>
      <c r="M14" s="34"/>
      <c r="N14" s="34"/>
      <c r="O14" s="34"/>
      <c r="P14" s="34"/>
      <c r="Q14" s="34"/>
      <c r="R14" s="34"/>
      <c r="S14" s="34"/>
      <c r="T14" s="34"/>
      <c r="U14" s="35"/>
    </row>
    <row r="15" spans="3:21" ht="15.75" customHeight="1" thickBot="1" x14ac:dyDescent="0.3">
      <c r="C15" s="12" t="s">
        <v>9</v>
      </c>
      <c r="D15" s="14" t="s">
        <v>29</v>
      </c>
      <c r="K15" s="33"/>
      <c r="L15" s="34"/>
      <c r="M15" s="34"/>
      <c r="N15" s="34"/>
      <c r="O15" s="34"/>
      <c r="P15" s="34"/>
      <c r="Q15" s="34"/>
      <c r="R15" s="34"/>
      <c r="S15" s="34"/>
      <c r="T15" s="34"/>
      <c r="U15" s="35"/>
    </row>
    <row r="16" spans="3:21" ht="15" customHeight="1" x14ac:dyDescent="0.25">
      <c r="C16" s="15" t="s">
        <v>30</v>
      </c>
      <c r="D16" s="19">
        <v>1550</v>
      </c>
      <c r="G16" s="11" t="s">
        <v>7</v>
      </c>
      <c r="H16" s="6"/>
      <c r="I16" s="7"/>
      <c r="K16" s="33"/>
      <c r="L16" s="34"/>
      <c r="M16" s="34"/>
      <c r="N16" s="34"/>
      <c r="O16" s="34"/>
      <c r="P16" s="34"/>
      <c r="Q16" s="34"/>
      <c r="R16" s="34"/>
      <c r="S16" s="34"/>
      <c r="T16" s="34"/>
      <c r="U16" s="35"/>
    </row>
    <row r="17" spans="3:21" ht="15" customHeight="1" x14ac:dyDescent="0.25">
      <c r="C17" s="15" t="s">
        <v>31</v>
      </c>
      <c r="D17" s="19">
        <v>2550</v>
      </c>
      <c r="G17" s="15">
        <f>0.048*SQRT((D6-E6)/E6)</f>
        <v>0.24041702898523426</v>
      </c>
      <c r="H17" s="16"/>
      <c r="I17" s="19">
        <f>I10</f>
        <v>2.3126215277777775E-2</v>
      </c>
      <c r="K17" s="33"/>
      <c r="L17" s="34"/>
      <c r="M17" s="34"/>
      <c r="N17" s="34"/>
      <c r="O17" s="34"/>
      <c r="P17" s="34"/>
      <c r="Q17" s="34"/>
      <c r="R17" s="34"/>
      <c r="S17" s="34"/>
      <c r="T17" s="34"/>
      <c r="U17" s="35"/>
    </row>
    <row r="18" spans="3:21" ht="15" customHeight="1" x14ac:dyDescent="0.25">
      <c r="C18" s="15" t="s">
        <v>32</v>
      </c>
      <c r="D18" s="19" t="s">
        <v>33</v>
      </c>
      <c r="G18" s="15">
        <f>G17*0.8</f>
        <v>0.19233362318818742</v>
      </c>
      <c r="H18" s="16"/>
      <c r="I18" s="19">
        <f>3.14*G20*G20/4</f>
        <v>5.2252954181425952</v>
      </c>
      <c r="K18" s="33"/>
      <c r="L18" s="34"/>
      <c r="M18" s="34"/>
      <c r="N18" s="34"/>
      <c r="O18" s="34"/>
      <c r="P18" s="34"/>
      <c r="Q18" s="34"/>
      <c r="R18" s="34"/>
      <c r="S18" s="34"/>
      <c r="T18" s="34"/>
      <c r="U18" s="35"/>
    </row>
    <row r="19" spans="3:21" ht="15" customHeight="1" x14ac:dyDescent="0.25">
      <c r="C19" s="15" t="s">
        <v>34</v>
      </c>
      <c r="D19" s="19" t="s">
        <v>35</v>
      </c>
      <c r="G19" s="36">
        <v>1.0049999999999999</v>
      </c>
      <c r="H19" s="16"/>
      <c r="I19" s="19">
        <f>5*I17/I18</f>
        <v>2.212909838310952E-2</v>
      </c>
      <c r="K19" s="33"/>
      <c r="L19" s="34"/>
      <c r="M19" s="34"/>
      <c r="N19" s="34"/>
      <c r="O19" s="34"/>
      <c r="P19" s="34"/>
      <c r="Q19" s="34"/>
      <c r="R19" s="34"/>
      <c r="S19" s="34"/>
      <c r="T19" s="34"/>
      <c r="U19" s="35"/>
    </row>
    <row r="20" spans="3:21" ht="15.75" customHeight="1" thickBot="1" x14ac:dyDescent="0.3">
      <c r="C20" s="15" t="s">
        <v>36</v>
      </c>
      <c r="D20" s="19" t="s">
        <v>35</v>
      </c>
      <c r="G20" s="21">
        <f>(4*G19/G18/3.14)^0.5</f>
        <v>2.5800052876414967</v>
      </c>
      <c r="H20" s="24"/>
      <c r="I20" s="22"/>
      <c r="K20" s="33"/>
      <c r="L20" s="34"/>
      <c r="M20" s="34"/>
      <c r="N20" s="34"/>
      <c r="O20" s="34"/>
      <c r="P20" s="34"/>
      <c r="Q20" s="34"/>
      <c r="R20" s="34"/>
      <c r="S20" s="34"/>
      <c r="T20" s="34"/>
      <c r="U20" s="35"/>
    </row>
    <row r="21" spans="3:21" ht="15" customHeight="1" x14ac:dyDescent="0.25">
      <c r="C21" s="15" t="s">
        <v>37</v>
      </c>
      <c r="D21" s="19">
        <v>500</v>
      </c>
      <c r="K21" s="33"/>
      <c r="L21" s="34"/>
      <c r="M21" s="34"/>
      <c r="N21" s="34"/>
      <c r="O21" s="34"/>
      <c r="P21" s="34"/>
      <c r="Q21" s="34"/>
      <c r="R21" s="34"/>
      <c r="S21" s="34"/>
      <c r="T21" s="34"/>
      <c r="U21" s="35"/>
    </row>
    <row r="22" spans="3:21" ht="15" customHeight="1" x14ac:dyDescent="0.25">
      <c r="C22" s="15" t="s">
        <v>38</v>
      </c>
      <c r="D22" s="19">
        <v>600</v>
      </c>
      <c r="K22" s="33"/>
      <c r="L22" s="34"/>
      <c r="M22" s="34"/>
      <c r="N22" s="34"/>
      <c r="O22" s="34"/>
      <c r="P22" s="34"/>
      <c r="Q22" s="34"/>
      <c r="R22" s="34"/>
      <c r="S22" s="34"/>
      <c r="T22" s="34"/>
      <c r="U22" s="35"/>
    </row>
    <row r="23" spans="3:21" ht="15" customHeight="1" x14ac:dyDescent="0.25">
      <c r="C23" s="15" t="s">
        <v>39</v>
      </c>
      <c r="D23" s="19">
        <v>800</v>
      </c>
      <c r="K23" s="33"/>
      <c r="L23" s="34"/>
      <c r="M23" s="34"/>
      <c r="N23" s="34"/>
      <c r="O23" s="34"/>
      <c r="P23" s="34"/>
      <c r="Q23" s="34"/>
      <c r="R23" s="34"/>
      <c r="S23" s="34"/>
      <c r="T23" s="34"/>
      <c r="U23" s="35"/>
    </row>
    <row r="24" spans="3:21" ht="15" customHeight="1" x14ac:dyDescent="0.25">
      <c r="C24" s="15" t="s">
        <v>40</v>
      </c>
      <c r="D24" s="19">
        <v>900</v>
      </c>
      <c r="K24" s="33"/>
      <c r="L24" s="34"/>
      <c r="M24" s="34"/>
      <c r="N24" s="34"/>
      <c r="O24" s="34"/>
      <c r="P24" s="34"/>
      <c r="Q24" s="34"/>
      <c r="R24" s="34"/>
      <c r="S24" s="34"/>
      <c r="T24" s="34"/>
      <c r="U24" s="35"/>
    </row>
    <row r="25" spans="3:21" ht="15" customHeight="1" x14ac:dyDescent="0.25">
      <c r="C25" s="15" t="s">
        <v>41</v>
      </c>
      <c r="D25" s="19" t="s">
        <v>42</v>
      </c>
      <c r="K25" s="33"/>
      <c r="L25" s="34"/>
      <c r="M25" s="34"/>
      <c r="N25" s="34"/>
      <c r="O25" s="34"/>
      <c r="P25" s="34"/>
      <c r="Q25" s="34"/>
      <c r="R25" s="34"/>
      <c r="S25" s="34"/>
      <c r="T25" s="34"/>
      <c r="U25" s="35"/>
    </row>
    <row r="26" spans="3:21" ht="15" customHeight="1" x14ac:dyDescent="0.25">
      <c r="C26" s="15" t="s">
        <v>43</v>
      </c>
      <c r="D26" s="19" t="s">
        <v>44</v>
      </c>
      <c r="K26" s="33"/>
      <c r="L26" s="34"/>
      <c r="M26" s="34"/>
      <c r="N26" s="34"/>
      <c r="O26" s="34"/>
      <c r="P26" s="34"/>
      <c r="Q26" s="34"/>
      <c r="R26" s="34"/>
      <c r="S26" s="34"/>
      <c r="T26" s="34"/>
      <c r="U26" s="35"/>
    </row>
    <row r="27" spans="3:21" ht="15" customHeight="1" x14ac:dyDescent="0.25">
      <c r="C27" s="15" t="s">
        <v>45</v>
      </c>
      <c r="D27" s="19"/>
      <c r="K27" s="33"/>
      <c r="L27" s="34"/>
      <c r="M27" s="34"/>
      <c r="N27" s="34"/>
      <c r="O27" s="34"/>
      <c r="P27" s="34"/>
      <c r="Q27" s="34"/>
      <c r="R27" s="34"/>
      <c r="S27" s="34"/>
      <c r="T27" s="34"/>
      <c r="U27" s="35"/>
    </row>
    <row r="28" spans="3:21" ht="15" customHeight="1" x14ac:dyDescent="0.25">
      <c r="C28" s="15" t="s">
        <v>32</v>
      </c>
      <c r="D28" s="19"/>
      <c r="K28" s="33"/>
      <c r="L28" s="34"/>
      <c r="M28" s="34"/>
      <c r="N28" s="34"/>
      <c r="O28" s="34"/>
      <c r="P28" s="34"/>
      <c r="Q28" s="34"/>
      <c r="R28" s="34"/>
      <c r="S28" s="34"/>
      <c r="T28" s="34"/>
      <c r="U28" s="35"/>
    </row>
    <row r="29" spans="3:21" ht="15" customHeight="1" x14ac:dyDescent="0.25">
      <c r="C29" s="15" t="s">
        <v>46</v>
      </c>
      <c r="D29" s="19"/>
      <c r="K29" s="33"/>
      <c r="L29" s="34"/>
      <c r="M29" s="34"/>
      <c r="N29" s="34"/>
      <c r="O29" s="34"/>
      <c r="P29" s="34"/>
      <c r="Q29" s="34"/>
      <c r="R29" s="34"/>
      <c r="S29" s="34"/>
      <c r="T29" s="34"/>
      <c r="U29" s="35"/>
    </row>
    <row r="30" spans="3:21" ht="15" customHeight="1" x14ac:dyDescent="0.25">
      <c r="C30" s="15" t="s">
        <v>47</v>
      </c>
      <c r="D30" s="19"/>
      <c r="K30" s="33"/>
      <c r="L30" s="34"/>
      <c r="M30" s="34"/>
      <c r="N30" s="34"/>
      <c r="O30" s="34"/>
      <c r="P30" s="34"/>
      <c r="Q30" s="34"/>
      <c r="R30" s="34"/>
      <c r="S30" s="34"/>
      <c r="T30" s="34"/>
      <c r="U30" s="35"/>
    </row>
    <row r="31" spans="3:21" ht="15" customHeight="1" x14ac:dyDescent="0.25">
      <c r="C31" s="15" t="s">
        <v>48</v>
      </c>
      <c r="D31" s="19"/>
      <c r="K31" s="33"/>
      <c r="L31" s="34"/>
      <c r="M31" s="34"/>
      <c r="N31" s="34"/>
      <c r="O31" s="34"/>
      <c r="P31" s="34"/>
      <c r="Q31" s="34"/>
      <c r="R31" s="34"/>
      <c r="S31" s="34"/>
      <c r="T31" s="34"/>
      <c r="U31" s="35"/>
    </row>
    <row r="32" spans="3:21" ht="15.75" customHeight="1" thickBot="1" x14ac:dyDescent="0.3">
      <c r="C32" s="21" t="s">
        <v>49</v>
      </c>
      <c r="D32" s="22"/>
      <c r="K32" s="37"/>
      <c r="L32" s="38"/>
      <c r="M32" s="38"/>
      <c r="N32" s="38"/>
      <c r="O32" s="38"/>
      <c r="P32" s="38"/>
      <c r="Q32" s="38"/>
      <c r="R32" s="38"/>
      <c r="S32" s="38"/>
      <c r="T32" s="38"/>
      <c r="U32" s="39"/>
    </row>
  </sheetData>
  <mergeCells count="8">
    <mergeCell ref="C1:U1"/>
    <mergeCell ref="D3:E3"/>
    <mergeCell ref="M3:N3"/>
    <mergeCell ref="P3:Q3"/>
    <mergeCell ref="G9:I9"/>
    <mergeCell ref="K11:U32"/>
    <mergeCell ref="C14:D14"/>
    <mergeCell ref="G16:I1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D-1001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Jamshidi Nima</dc:creator>
  <cp:lastModifiedBy>Jamshidi Nima</cp:lastModifiedBy>
  <dcterms:created xsi:type="dcterms:W3CDTF">2023-03-17T14:03:03Z</dcterms:created>
  <dcterms:modified xsi:type="dcterms:W3CDTF">2023-03-17T14:03:15Z</dcterms:modified>
</cp:coreProperties>
</file>